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23 Resultados Monitoreo 02-11-2023\"/>
    </mc:Choice>
  </mc:AlternateContent>
  <xr:revisionPtr revIDLastSave="0" documentId="8_{5A3CEFF7-9041-4903-9EBE-103316DE8FF6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3" l="1"/>
  <c r="F23" i="3" s="1"/>
  <c r="G23" i="3" s="1"/>
  <c r="E22" i="3"/>
  <c r="F22" i="3" s="1"/>
  <c r="G22" i="3" s="1"/>
  <c r="E4" i="3"/>
  <c r="F4" i="3" s="1"/>
  <c r="G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F11" i="3"/>
  <c r="E12" i="3"/>
  <c r="F12" i="3" s="1"/>
  <c r="E13" i="3"/>
  <c r="F13" i="3" s="1"/>
  <c r="F14" i="3"/>
  <c r="E15" i="3"/>
  <c r="F15" i="3" s="1"/>
  <c r="E16" i="3"/>
  <c r="F16" i="3" s="1"/>
  <c r="E21" i="3"/>
  <c r="F21" i="3" s="1"/>
  <c r="E24" i="3"/>
  <c r="F24" i="3" s="1"/>
  <c r="E25" i="3"/>
  <c r="F25" i="3" s="1"/>
  <c r="E26" i="3"/>
  <c r="F26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F34" i="3"/>
  <c r="E35" i="3"/>
  <c r="F35" i="3" s="1"/>
  <c r="F36" i="3"/>
  <c r="G36" i="3" s="1"/>
  <c r="G25" i="3" l="1"/>
  <c r="G26" i="3"/>
  <c r="F20" i="3"/>
  <c r="G16" i="3"/>
  <c r="E3" i="3"/>
  <c r="F3" i="3" s="1"/>
  <c r="G3" i="3" s="1"/>
  <c r="G21" i="3" l="1"/>
  <c r="G24" i="3"/>
  <c r="G27" i="3"/>
  <c r="G28" i="3"/>
  <c r="G29" i="3"/>
  <c r="G30" i="3"/>
  <c r="G31" i="3"/>
  <c r="G32" i="3"/>
  <c r="G34" i="3"/>
  <c r="G5" i="3"/>
  <c r="G6" i="3"/>
  <c r="G7" i="3"/>
  <c r="G8" i="3"/>
  <c r="G9" i="3"/>
  <c r="G10" i="3"/>
  <c r="G11" i="3"/>
  <c r="G12" i="3"/>
  <c r="G13" i="3"/>
  <c r="G14" i="3"/>
  <c r="G15" i="3"/>
  <c r="G35" i="3" l="1"/>
  <c r="G33" i="3"/>
  <c r="G20" i="3" l="1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<sst xmlns="http://schemas.openxmlformats.org/spreadsheetml/2006/main" count="346" uniqueCount="89">
  <si>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</si>
  <si>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</si>
  <si>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</si>
  <si>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</si>
  <si>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</si>
  <si>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</si>
  <si>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</si>
  <si>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</si>
  <si>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</si>
  <si>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</si>
  <si>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</si>
  <si>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</si>
  <si>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</si>
  <si>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</si>
  <si>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</si>
  <si>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</si>
  <si>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</si>
  <si>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</si>
  <si>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</si>
  <si>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</si>
  <si>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</si>
  <si>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</si>
  <si>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</si>
  <si>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</si>
  <si>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</si>
  <si>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</si>
  <si>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</si>
  <si>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</si>
  <si>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</si>
  <si>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</si>
  <si>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</si>
  <si>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</si>
  <si>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</si>
  <si>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</si>
  <si>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</si>
  <si>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</si>
  <si>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</si>
  <si>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</si>
  <si>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</si>
  <si>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</si>
  <si>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</si>
  <si>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</si>
  <si>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</si>
  <si>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</si>
  <si>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</si>
  <si>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</si>
  <si>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</si>
  <si>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</si>
  <si>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</si>
  <si>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</si>
  <si>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</si>
  <si>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</si>
  <si>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</si>
  <si>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</si>
  <si>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</si>
  <si>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</si>
  <si>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</si>
  <si>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</si>
  <si>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</si>
  <si>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</si>
  <si>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</si>
  <si>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</si>
  <si>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</si>
  <si>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</si>
  <si>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</si>
  <si>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</si>
  <si>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</si>
  <si>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</si>
  <si>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</si>
  <si>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</si>
  <si>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</si>
  <si>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</si>
  <si>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</si>
  <si>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</si>
  <si>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</si>
  <si>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</si>
  <si>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</si>
  <si>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</si>
  <si>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</si>
  <si>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</si>
  <si>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</si>
  <si>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</si>
  <si>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</si>
  <si>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</si>
  <si>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</si>
  <si>
    <t>&lt;0,00026</t>
  </si>
  <si>
    <t>&lt;0,00031</t>
  </si>
  <si>
    <t>&lt;0,2</t>
  </si>
  <si>
    <t>&lt;0,00004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</si>
</sst>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5" fontId="6" fillId="5" borderId="19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5" fontId="6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2578125" defaultRowHeight="12.75" x14ac:dyDescent="0.2"/>
  <cols>
    <col min="1" max="1" width="3.140625" style="20" bestFit="1" customWidth="1"/>
    <col min="2" max="2" width="11" style="20" bestFit="1" customWidth="1"/>
    <col min="3" max="3" width="24.42578125" style="20" bestFit="1" customWidth="1"/>
    <col min="4" max="4" width="13.140625" style="21" bestFit="1" customWidth="1"/>
    <col min="5" max="5" width="6.5703125" style="20" bestFit="1" customWidth="1"/>
    <col min="6" max="7" width="11.42578125" style="21" customWidth="1"/>
    <col min="8" max="8" width="81.140625" style="20" bestFit="1" customWidth="1"/>
    <col min="9" max="16384" width="11.42578125" style="20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110" zoomScaleNormal="11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4" width="10.42578125" style="46" customWidth="1"/>
    <col min="5" max="5" width="10.42578125" style="5" customWidth="1"/>
    <col min="6" max="6" width="10.42578125" style="46" customWidth="1"/>
    <col min="7" max="7" width="10.42578125" style="5" customWidth="1"/>
    <col min="8" max="8" width="10.42578125" style="47" customWidth="1"/>
    <col min="9" max="9" width="10.5703125" style="46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3.1" customHeight="1" x14ac:dyDescent="0.25">
      <c r="A1" s="6" t="s">
        <v>0</v>
      </c>
      <c r="B1" s="9"/>
      <c r="C1" s="59">
        <v>45232</v>
      </c>
      <c r="D1" s="59">
        <v>45232</v>
      </c>
      <c r="E1" s="59">
        <v>45232</v>
      </c>
      <c r="F1" s="59">
        <v>45232</v>
      </c>
      <c r="G1" s="59">
        <v>45232</v>
      </c>
      <c r="H1" s="59">
        <v>45232</v>
      </c>
      <c r="I1" s="59">
        <v>45232</v>
      </c>
      <c r="J1" s="59">
        <v>45232</v>
      </c>
      <c r="K1" s="59">
        <v>45232</v>
      </c>
      <c r="L1" s="59">
        <v>45232</v>
      </c>
      <c r="M1" s="95" t="s">
        <v>54</v>
      </c>
      <c r="N1" s="97" t="s">
        <v>55</v>
      </c>
    </row>
    <row r="2" spans="1:14" x14ac:dyDescent="0.25">
      <c r="A2" s="7" t="s">
        <v>1</v>
      </c>
      <c r="B2" s="10"/>
      <c r="C2" s="60">
        <v>0.42986111111111108</v>
      </c>
      <c r="D2" s="70">
        <v>0.46180555555555558</v>
      </c>
      <c r="E2" s="70">
        <v>0.4465277777777778</v>
      </c>
      <c r="F2" s="70">
        <v>0.52569444444444446</v>
      </c>
      <c r="G2" s="70">
        <v>0.4375</v>
      </c>
      <c r="H2" s="70">
        <v>0.41319444444444442</v>
      </c>
      <c r="I2" s="70">
        <v>0.49374999999999997</v>
      </c>
      <c r="J2" s="70">
        <v>0.5</v>
      </c>
      <c r="K2" s="70">
        <v>0.38541666666666669</v>
      </c>
      <c r="L2" s="70">
        <v>0.3659722222222222</v>
      </c>
      <c r="M2" s="96"/>
      <c r="N2" s="98"/>
    </row>
    <row r="3" spans="1:14" x14ac:dyDescent="0.25">
      <c r="A3" s="7" t="s">
        <v>2</v>
      </c>
      <c r="B3" s="10"/>
      <c r="C3" s="61" t="s">
        <v>6</v>
      </c>
      <c r="D3" s="71" t="s">
        <v>7</v>
      </c>
      <c r="E3" s="71" t="s">
        <v>8</v>
      </c>
      <c r="F3" s="71" t="s">
        <v>9</v>
      </c>
      <c r="G3" s="71" t="s">
        <v>10</v>
      </c>
      <c r="H3" s="71" t="s">
        <v>11</v>
      </c>
      <c r="I3" s="71" t="s">
        <v>77</v>
      </c>
      <c r="J3" s="71" t="s">
        <v>78</v>
      </c>
      <c r="K3" s="71" t="s">
        <v>14</v>
      </c>
      <c r="L3" s="83" t="s">
        <v>15</v>
      </c>
      <c r="M3" s="96"/>
      <c r="N3" s="98"/>
    </row>
    <row r="4" spans="1:14" ht="13.5" thickBot="1" x14ac:dyDescent="0.3">
      <c r="A4" s="8" t="s">
        <v>3</v>
      </c>
      <c r="B4" s="11" t="s">
        <v>4</v>
      </c>
      <c r="C4" s="62" t="s">
        <v>5</v>
      </c>
      <c r="D4" s="72" t="s">
        <v>5</v>
      </c>
      <c r="E4" s="72" t="s">
        <v>5</v>
      </c>
      <c r="F4" s="72" t="s">
        <v>5</v>
      </c>
      <c r="G4" s="72" t="s">
        <v>5</v>
      </c>
      <c r="H4" s="72" t="s">
        <v>5</v>
      </c>
      <c r="I4" s="72" t="s">
        <v>5</v>
      </c>
      <c r="J4" s="72" t="s">
        <v>5</v>
      </c>
      <c r="K4" s="72" t="s">
        <v>5</v>
      </c>
      <c r="L4" s="84" t="s">
        <v>5</v>
      </c>
      <c r="M4" s="27"/>
      <c r="N4" s="26"/>
    </row>
    <row r="5" spans="1:14" x14ac:dyDescent="0.25">
      <c r="A5" s="6" t="s">
        <v>23</v>
      </c>
      <c r="B5" s="9" t="s">
        <v>24</v>
      </c>
      <c r="C5" s="50">
        <v>19.54</v>
      </c>
      <c r="D5" s="63">
        <v>19.87</v>
      </c>
      <c r="E5" s="63">
        <v>19.760000000000002</v>
      </c>
      <c r="F5" s="63">
        <v>21.82</v>
      </c>
      <c r="G5" s="74" t="s">
        <v>80</v>
      </c>
      <c r="H5" s="63">
        <v>19.059999999999999</v>
      </c>
      <c r="I5" s="63">
        <v>20.63</v>
      </c>
      <c r="J5" s="74" t="s">
        <v>53</v>
      </c>
      <c r="K5" s="63">
        <v>20.68</v>
      </c>
      <c r="L5" s="75">
        <v>19.52</v>
      </c>
      <c r="M5" s="28" t="s">
        <v>51</v>
      </c>
      <c r="N5" s="31" t="s">
        <v>51</v>
      </c>
    </row>
    <row r="6" spans="1:14" x14ac:dyDescent="0.25">
      <c r="A6" s="25" t="s">
        <v>25</v>
      </c>
      <c r="B6" s="10" t="s">
        <v>46</v>
      </c>
      <c r="C6" s="85">
        <v>8.6999999999999993</v>
      </c>
      <c r="D6" s="64">
        <v>7.29</v>
      </c>
      <c r="E6" s="64">
        <v>6.91</v>
      </c>
      <c r="F6" s="64">
        <v>7.55</v>
      </c>
      <c r="G6" s="66" t="s">
        <v>80</v>
      </c>
      <c r="H6" s="66">
        <v>7.43</v>
      </c>
      <c r="I6" s="64">
        <v>7.74</v>
      </c>
      <c r="J6" s="66" t="s">
        <v>53</v>
      </c>
      <c r="K6" s="42">
        <v>9.43</v>
      </c>
      <c r="L6" s="43">
        <v>9.84</v>
      </c>
      <c r="M6" s="29" t="s">
        <v>56</v>
      </c>
      <c r="N6" s="32" t="s">
        <v>57</v>
      </c>
    </row>
    <row r="7" spans="1:14" ht="25.5" x14ac:dyDescent="0.25">
      <c r="A7" s="25" t="s">
        <v>26</v>
      </c>
      <c r="B7" s="10" t="s">
        <v>47</v>
      </c>
      <c r="C7" s="52">
        <v>723</v>
      </c>
      <c r="D7" s="65">
        <v>1871</v>
      </c>
      <c r="E7" s="65">
        <v>1604</v>
      </c>
      <c r="F7" s="65">
        <v>1957</v>
      </c>
      <c r="G7" s="65" t="s">
        <v>80</v>
      </c>
      <c r="H7" s="65">
        <v>1527</v>
      </c>
      <c r="I7" s="65">
        <v>1827</v>
      </c>
      <c r="J7" s="65" t="s">
        <v>53</v>
      </c>
      <c r="K7" s="65">
        <v>985</v>
      </c>
      <c r="L7" s="77">
        <v>2062</v>
      </c>
      <c r="M7" s="29" t="s">
        <v>58</v>
      </c>
      <c r="N7" s="32" t="s">
        <v>51</v>
      </c>
    </row>
    <row r="8" spans="1:14" x14ac:dyDescent="0.25">
      <c r="A8" s="7" t="s">
        <v>27</v>
      </c>
      <c r="B8" s="10" t="s">
        <v>48</v>
      </c>
      <c r="C8" s="53">
        <v>7.4</v>
      </c>
      <c r="D8" s="66">
        <v>8.1999999999999993</v>
      </c>
      <c r="E8" s="66">
        <v>7.3</v>
      </c>
      <c r="F8" s="66">
        <v>8.1999999999999993</v>
      </c>
      <c r="G8" s="64" t="s">
        <v>80</v>
      </c>
      <c r="H8" s="66">
        <v>7.5</v>
      </c>
      <c r="I8" s="66">
        <v>7.5</v>
      </c>
      <c r="J8" s="64" t="s">
        <v>53</v>
      </c>
      <c r="K8" s="66">
        <v>7.9</v>
      </c>
      <c r="L8" s="78">
        <v>8.1</v>
      </c>
      <c r="M8" s="29" t="s">
        <v>51</v>
      </c>
      <c r="N8" s="32" t="s">
        <v>51</v>
      </c>
    </row>
    <row r="9" spans="1:14" x14ac:dyDescent="0.25">
      <c r="A9" s="7" t="s">
        <v>28</v>
      </c>
      <c r="B9" s="10" t="s">
        <v>48</v>
      </c>
      <c r="C9" s="54">
        <v>109.2</v>
      </c>
      <c r="D9" s="36">
        <v>593</v>
      </c>
      <c r="E9" s="36">
        <v>543.79999999999995</v>
      </c>
      <c r="F9" s="36">
        <v>642.29999999999995</v>
      </c>
      <c r="G9" s="64" t="s">
        <v>80</v>
      </c>
      <c r="H9" s="38">
        <v>479.3</v>
      </c>
      <c r="I9" s="36">
        <v>621.1</v>
      </c>
      <c r="J9" s="64" t="s">
        <v>53</v>
      </c>
      <c r="K9" s="67">
        <v>7.2</v>
      </c>
      <c r="L9" s="44">
        <v>341.7</v>
      </c>
      <c r="M9" s="29">
        <v>250</v>
      </c>
      <c r="N9" s="32">
        <v>500</v>
      </c>
    </row>
    <row r="10" spans="1:14" x14ac:dyDescent="0.25">
      <c r="A10" s="7" t="s">
        <v>29</v>
      </c>
      <c r="B10" s="10" t="s">
        <v>48</v>
      </c>
      <c r="C10" s="54">
        <v>22.751999999999999</v>
      </c>
      <c r="D10" s="67">
        <v>240.85599999999999</v>
      </c>
      <c r="E10" s="67">
        <v>187.11600000000001</v>
      </c>
      <c r="F10" s="67">
        <v>250.28200000000001</v>
      </c>
      <c r="G10" s="64" t="s">
        <v>80</v>
      </c>
      <c r="H10" s="67">
        <v>175.07</v>
      </c>
      <c r="I10" s="67">
        <v>224.846</v>
      </c>
      <c r="J10" s="64" t="s">
        <v>53</v>
      </c>
      <c r="K10" s="67">
        <v>46.593000000000004</v>
      </c>
      <c r="L10" s="79">
        <v>211.55199999999999</v>
      </c>
      <c r="M10" s="29"/>
      <c r="N10" s="32"/>
    </row>
    <row r="11" spans="1:14" x14ac:dyDescent="0.25">
      <c r="A11" s="7" t="s">
        <v>30</v>
      </c>
      <c r="B11" s="10" t="s">
        <v>48</v>
      </c>
      <c r="C11" s="51">
        <v>19.87</v>
      </c>
      <c r="D11" s="64">
        <v>66.36</v>
      </c>
      <c r="E11" s="64">
        <v>51.47</v>
      </c>
      <c r="F11" s="64">
        <v>68.48</v>
      </c>
      <c r="G11" s="64" t="s">
        <v>80</v>
      </c>
      <c r="H11" s="64">
        <v>48.32</v>
      </c>
      <c r="I11" s="64">
        <v>69.5</v>
      </c>
      <c r="J11" s="64" t="s">
        <v>53</v>
      </c>
      <c r="K11" s="64">
        <v>5.4</v>
      </c>
      <c r="L11" s="76">
        <v>7.24</v>
      </c>
      <c r="M11" s="29" t="s">
        <v>51</v>
      </c>
      <c r="N11" s="32">
        <v>125</v>
      </c>
    </row>
    <row r="12" spans="1:14" ht="12.6" customHeight="1" x14ac:dyDescent="0.25">
      <c r="A12" s="7" t="s">
        <v>31</v>
      </c>
      <c r="B12" s="10" t="s">
        <v>48</v>
      </c>
      <c r="C12" s="54">
        <v>5.0739999999999998</v>
      </c>
      <c r="D12" s="67">
        <v>9.4339999999999993</v>
      </c>
      <c r="E12" s="67">
        <v>5.9020000000000001</v>
      </c>
      <c r="F12" s="67">
        <v>7.5220000000000002</v>
      </c>
      <c r="G12" s="64" t="s">
        <v>80</v>
      </c>
      <c r="H12" s="67">
        <v>6.98</v>
      </c>
      <c r="I12" s="67">
        <v>7.3959999999999999</v>
      </c>
      <c r="J12" s="64" t="s">
        <v>53</v>
      </c>
      <c r="K12" s="67">
        <v>7.024</v>
      </c>
      <c r="L12" s="79">
        <v>9.6739999999999995</v>
      </c>
      <c r="M12" s="29" t="s">
        <v>51</v>
      </c>
      <c r="N12" s="32" t="s">
        <v>51</v>
      </c>
    </row>
    <row r="13" spans="1:14" x14ac:dyDescent="0.25">
      <c r="A13" s="7" t="s">
        <v>32</v>
      </c>
      <c r="B13" s="10" t="s">
        <v>48</v>
      </c>
      <c r="C13" s="54">
        <v>88.013999999999996</v>
      </c>
      <c r="D13" s="67">
        <v>124.494</v>
      </c>
      <c r="E13" s="67">
        <v>100.908</v>
      </c>
      <c r="F13" s="67">
        <v>123.464</v>
      </c>
      <c r="G13" s="64" t="s">
        <v>80</v>
      </c>
      <c r="H13" s="67">
        <v>105.036</v>
      </c>
      <c r="I13" s="67">
        <v>137.25399999999999</v>
      </c>
      <c r="J13" s="64" t="s">
        <v>53</v>
      </c>
      <c r="K13" s="67">
        <v>125.90600000000001</v>
      </c>
      <c r="L13" s="79">
        <v>182.96600000000001</v>
      </c>
      <c r="M13" s="29" t="s">
        <v>51</v>
      </c>
      <c r="N13" s="32" t="s">
        <v>51</v>
      </c>
    </row>
    <row r="14" spans="1:14" x14ac:dyDescent="0.25">
      <c r="A14" s="7" t="s">
        <v>33</v>
      </c>
      <c r="B14" s="10" t="s">
        <v>83</v>
      </c>
      <c r="C14" s="37">
        <v>56.09</v>
      </c>
      <c r="D14" s="64">
        <v>23.44</v>
      </c>
      <c r="E14" s="64">
        <v>23.89</v>
      </c>
      <c r="F14" s="73">
        <v>22.34</v>
      </c>
      <c r="G14" s="64" t="s">
        <v>80</v>
      </c>
      <c r="H14" s="64">
        <v>25.8</v>
      </c>
      <c r="I14" s="73">
        <v>25.46</v>
      </c>
      <c r="J14" s="64" t="s">
        <v>53</v>
      </c>
      <c r="K14" s="38">
        <v>64.760000000000005</v>
      </c>
      <c r="L14" s="39">
        <v>40.98</v>
      </c>
      <c r="M14" s="29">
        <v>35</v>
      </c>
      <c r="N14" s="32" t="s">
        <v>51</v>
      </c>
    </row>
    <row r="15" spans="1:14" x14ac:dyDescent="0.25">
      <c r="A15" s="7" t="s">
        <v>34</v>
      </c>
      <c r="B15" s="10" t="s">
        <v>48</v>
      </c>
      <c r="C15" s="51" t="s">
        <v>84</v>
      </c>
      <c r="D15" s="68" t="s">
        <v>84</v>
      </c>
      <c r="E15" s="68" t="s">
        <v>84</v>
      </c>
      <c r="F15" s="68" t="s">
        <v>84</v>
      </c>
      <c r="G15" s="64" t="s">
        <v>80</v>
      </c>
      <c r="H15" s="68" t="s">
        <v>84</v>
      </c>
      <c r="I15" s="68" t="s">
        <v>84</v>
      </c>
      <c r="J15" s="64" t="s">
        <v>53</v>
      </c>
      <c r="K15" s="68" t="s">
        <v>84</v>
      </c>
      <c r="L15" s="80" t="s">
        <v>84</v>
      </c>
      <c r="M15" s="29">
        <v>0.2</v>
      </c>
      <c r="N15" s="32" t="s">
        <v>51</v>
      </c>
    </row>
    <row r="16" spans="1:14" x14ac:dyDescent="0.25">
      <c r="A16" s="7" t="s">
        <v>35</v>
      </c>
      <c r="B16" s="10" t="s">
        <v>48</v>
      </c>
      <c r="C16" s="55" t="s">
        <v>79</v>
      </c>
      <c r="D16" s="68" t="s">
        <v>79</v>
      </c>
      <c r="E16" s="68" t="s">
        <v>79</v>
      </c>
      <c r="F16" s="68" t="s">
        <v>79</v>
      </c>
      <c r="G16" s="64" t="s">
        <v>80</v>
      </c>
      <c r="H16" s="68" t="s">
        <v>79</v>
      </c>
      <c r="I16" s="68" t="s">
        <v>79</v>
      </c>
      <c r="J16" s="64" t="s">
        <v>53</v>
      </c>
      <c r="K16" s="68" t="s">
        <v>79</v>
      </c>
      <c r="L16" s="79" t="s">
        <v>79</v>
      </c>
      <c r="M16" s="29">
        <v>5</v>
      </c>
      <c r="N16" s="32" t="s">
        <v>51</v>
      </c>
    </row>
    <row r="17" spans="1:14" x14ac:dyDescent="0.25">
      <c r="A17" s="7" t="s">
        <v>36</v>
      </c>
      <c r="B17" s="10" t="s">
        <v>48</v>
      </c>
      <c r="C17" s="56">
        <v>9.5E-4</v>
      </c>
      <c r="D17" s="68">
        <v>7.4700000000000001E-3</v>
      </c>
      <c r="E17" s="68">
        <v>4.4999999999999999E-4</v>
      </c>
      <c r="F17" s="41">
        <v>1.24E-2</v>
      </c>
      <c r="G17" s="64" t="s">
        <v>80</v>
      </c>
      <c r="H17" s="68">
        <v>2.1099999999999999E-3</v>
      </c>
      <c r="I17" s="68">
        <v>2.4299999999999999E-3</v>
      </c>
      <c r="J17" s="64" t="s">
        <v>53</v>
      </c>
      <c r="K17" s="68">
        <v>1.7799999999999999E-3</v>
      </c>
      <c r="L17" s="81">
        <v>5.8100000000000001E-3</v>
      </c>
      <c r="M17" s="29">
        <v>0.1</v>
      </c>
      <c r="N17" s="32">
        <v>0.01</v>
      </c>
    </row>
    <row r="18" spans="1:14" x14ac:dyDescent="0.25">
      <c r="A18" s="7" t="s">
        <v>37</v>
      </c>
      <c r="B18" s="10" t="s">
        <v>48</v>
      </c>
      <c r="C18" s="57">
        <v>5.0000000000000002E-5</v>
      </c>
      <c r="D18" s="68">
        <v>5.0000000000000002E-5</v>
      </c>
      <c r="E18" s="68" t="s">
        <v>88</v>
      </c>
      <c r="F18" s="68" t="s">
        <v>88</v>
      </c>
      <c r="G18" s="64" t="s">
        <v>80</v>
      </c>
      <c r="H18" s="68">
        <v>1.8000000000000001E-4</v>
      </c>
      <c r="I18" s="68" t="s">
        <v>88</v>
      </c>
      <c r="J18" s="64" t="s">
        <v>53</v>
      </c>
      <c r="K18" s="68">
        <v>2.2000000000000001E-4</v>
      </c>
      <c r="L18" s="81" t="s">
        <v>88</v>
      </c>
      <c r="M18" s="29">
        <v>0.01</v>
      </c>
      <c r="N18" s="32">
        <v>0.01</v>
      </c>
    </row>
    <row r="19" spans="1:14" s="13" customFormat="1" x14ac:dyDescent="0.25">
      <c r="A19" s="34" t="s">
        <v>38</v>
      </c>
      <c r="B19" s="35" t="s">
        <v>48</v>
      </c>
      <c r="C19" s="57">
        <v>5.1000000000000004E-4</v>
      </c>
      <c r="D19" s="68">
        <v>4.9500000000000004E-3</v>
      </c>
      <c r="E19" s="68">
        <v>1.5399999999999999E-3</v>
      </c>
      <c r="F19" s="68">
        <v>3.5799999999999998E-3</v>
      </c>
      <c r="G19" s="64" t="s">
        <v>80</v>
      </c>
      <c r="H19" s="68">
        <v>1.6000000000000001E-3</v>
      </c>
      <c r="I19" s="68">
        <v>1.98E-3</v>
      </c>
      <c r="J19" s="64" t="s">
        <v>53</v>
      </c>
      <c r="K19" s="68">
        <v>1.6199999999999999E-3</v>
      </c>
      <c r="L19" s="81">
        <v>9.5E-4</v>
      </c>
      <c r="M19" s="29">
        <v>0.1</v>
      </c>
      <c r="N19" s="32">
        <v>0.05</v>
      </c>
    </row>
    <row r="20" spans="1:14" x14ac:dyDescent="0.25">
      <c r="A20" s="7" t="s">
        <v>39</v>
      </c>
      <c r="B20" s="10" t="s">
        <v>48</v>
      </c>
      <c r="C20" s="57">
        <v>1.7299999999999999E-2</v>
      </c>
      <c r="D20" s="68">
        <v>5.0200000000000002E-3</v>
      </c>
      <c r="E20" s="68">
        <v>5.5999999999999999E-3</v>
      </c>
      <c r="F20" s="68">
        <v>1.09E-2</v>
      </c>
      <c r="G20" s="64" t="s">
        <v>80</v>
      </c>
      <c r="H20" s="68">
        <v>2.47E-2</v>
      </c>
      <c r="I20" s="68">
        <v>9.1000000000000004E-3</v>
      </c>
      <c r="J20" s="64" t="s">
        <v>53</v>
      </c>
      <c r="K20" s="68">
        <v>1.43E-2</v>
      </c>
      <c r="L20" s="81">
        <v>8.5299999999999994E-3</v>
      </c>
      <c r="M20" s="29">
        <v>0.2</v>
      </c>
      <c r="N20" s="32">
        <v>2</v>
      </c>
    </row>
    <row r="21" spans="1:14" x14ac:dyDescent="0.25">
      <c r="A21" s="7" t="s">
        <v>40</v>
      </c>
      <c r="B21" s="10" t="s">
        <v>48</v>
      </c>
      <c r="C21" s="54">
        <v>7.4999999999999997E-2</v>
      </c>
      <c r="D21" s="67">
        <v>0.13400000000000001</v>
      </c>
      <c r="E21" s="45">
        <v>0.55800000000000005</v>
      </c>
      <c r="F21" s="45">
        <v>0.54</v>
      </c>
      <c r="G21" s="64" t="s">
        <v>80</v>
      </c>
      <c r="H21" s="67">
        <v>0.11600000000000001</v>
      </c>
      <c r="I21" s="67">
        <v>0.26</v>
      </c>
      <c r="J21" s="64" t="s">
        <v>53</v>
      </c>
      <c r="K21" s="67">
        <v>8.6999999999999994E-2</v>
      </c>
      <c r="L21" s="79">
        <v>0.10199999999999999</v>
      </c>
      <c r="M21" s="29">
        <v>5</v>
      </c>
      <c r="N21" s="32">
        <v>0.3</v>
      </c>
    </row>
    <row r="22" spans="1:14" x14ac:dyDescent="0.25">
      <c r="A22" s="7" t="s">
        <v>41</v>
      </c>
      <c r="B22" s="10" t="s">
        <v>48</v>
      </c>
      <c r="C22" s="48">
        <v>0.129</v>
      </c>
      <c r="D22" s="45">
        <v>0.114</v>
      </c>
      <c r="E22" s="40">
        <v>0.80100000000000005</v>
      </c>
      <c r="F22" s="49">
        <v>0.17</v>
      </c>
      <c r="G22" s="64" t="s">
        <v>80</v>
      </c>
      <c r="H22" s="40">
        <v>0.497</v>
      </c>
      <c r="I22" s="41">
        <v>0.13600000000000001</v>
      </c>
      <c r="J22" s="64" t="s">
        <v>53</v>
      </c>
      <c r="K22" s="40">
        <v>0.35299999999999998</v>
      </c>
      <c r="L22" s="81">
        <v>4.6800000000000001E-2</v>
      </c>
      <c r="M22" s="29">
        <v>0.2</v>
      </c>
      <c r="N22" s="32">
        <v>0.1</v>
      </c>
    </row>
    <row r="23" spans="1:14" x14ac:dyDescent="0.25">
      <c r="A23" s="7" t="s">
        <v>42</v>
      </c>
      <c r="B23" s="10" t="s">
        <v>48</v>
      </c>
      <c r="C23" s="57" t="s">
        <v>85</v>
      </c>
      <c r="D23" s="68">
        <v>1.01E-3</v>
      </c>
      <c r="E23" s="68">
        <v>2.7E-4</v>
      </c>
      <c r="F23" s="68">
        <v>5.1999999999999995E-4</v>
      </c>
      <c r="G23" s="64" t="s">
        <v>80</v>
      </c>
      <c r="H23" s="68">
        <v>5.5999999999999995E-4</v>
      </c>
      <c r="I23" s="68">
        <v>2.9299999999999999E-3</v>
      </c>
      <c r="J23" s="64" t="s">
        <v>53</v>
      </c>
      <c r="K23" s="68" t="s">
        <v>85</v>
      </c>
      <c r="L23" s="81">
        <v>4.4000000000000002E-4</v>
      </c>
      <c r="M23" s="29">
        <v>0.01</v>
      </c>
      <c r="N23" s="32" t="s">
        <v>51</v>
      </c>
    </row>
    <row r="24" spans="1:14" x14ac:dyDescent="0.25">
      <c r="A24" s="7" t="s">
        <v>43</v>
      </c>
      <c r="B24" s="10" t="s">
        <v>48</v>
      </c>
      <c r="C24" s="57">
        <v>1.9E-3</v>
      </c>
      <c r="D24" s="68">
        <v>6.0099999999999997E-3</v>
      </c>
      <c r="E24" s="68">
        <v>3.3999999999999998E-3</v>
      </c>
      <c r="F24" s="68">
        <v>7.0800000000000004E-3</v>
      </c>
      <c r="G24" s="64" t="s">
        <v>80</v>
      </c>
      <c r="H24" s="68">
        <v>4.0800000000000003E-3</v>
      </c>
      <c r="I24" s="68">
        <v>7.4099999999999999E-3</v>
      </c>
      <c r="J24" s="64" t="s">
        <v>53</v>
      </c>
      <c r="K24" s="68">
        <v>2.3600000000000001E-3</v>
      </c>
      <c r="L24" s="81">
        <v>4.6299999999999996E-3</v>
      </c>
      <c r="M24" s="29">
        <v>0.2</v>
      </c>
      <c r="N24" s="32" t="s">
        <v>51</v>
      </c>
    </row>
    <row r="25" spans="1:14" x14ac:dyDescent="0.25">
      <c r="A25" s="7" t="s">
        <v>44</v>
      </c>
      <c r="B25" s="10" t="s">
        <v>48</v>
      </c>
      <c r="C25" s="57">
        <v>1.15E-3</v>
      </c>
      <c r="D25" s="68">
        <v>5.5999999999999995E-4</v>
      </c>
      <c r="E25" s="68">
        <v>6.4000000000000005E-4</v>
      </c>
      <c r="F25" s="68">
        <v>2.47E-3</v>
      </c>
      <c r="G25" s="64" t="s">
        <v>80</v>
      </c>
      <c r="H25" s="68">
        <v>2.8900000000000002E-3</v>
      </c>
      <c r="I25" s="68">
        <v>2.7100000000000002E-3</v>
      </c>
      <c r="J25" s="64" t="s">
        <v>53</v>
      </c>
      <c r="K25" s="68">
        <v>1.32E-3</v>
      </c>
      <c r="L25" s="81">
        <v>1.3799999999999999E-3</v>
      </c>
      <c r="M25" s="29">
        <v>5</v>
      </c>
      <c r="N25" s="32">
        <v>0.05</v>
      </c>
    </row>
    <row r="26" spans="1:14" x14ac:dyDescent="0.25">
      <c r="A26" s="7" t="s">
        <v>45</v>
      </c>
      <c r="B26" s="10" t="s">
        <v>48</v>
      </c>
      <c r="C26" s="57" t="s">
        <v>86</v>
      </c>
      <c r="D26" s="68">
        <v>3.2799999999999999E-3</v>
      </c>
      <c r="E26" s="68" t="s">
        <v>86</v>
      </c>
      <c r="F26" s="68">
        <v>4.0899999999999999E-3</v>
      </c>
      <c r="G26" s="64" t="s">
        <v>80</v>
      </c>
      <c r="H26" s="68">
        <v>9.2000000000000003E-4</v>
      </c>
      <c r="I26" s="68">
        <v>1.5499999999999999E-3</v>
      </c>
      <c r="J26" s="64" t="s">
        <v>53</v>
      </c>
      <c r="K26" s="68" t="s">
        <v>86</v>
      </c>
      <c r="L26" s="81" t="s">
        <v>86</v>
      </c>
      <c r="M26" s="29">
        <v>0.02</v>
      </c>
      <c r="N26" s="32">
        <v>0.01</v>
      </c>
    </row>
    <row r="27" spans="1:14" x14ac:dyDescent="0.25">
      <c r="A27" s="7" t="s">
        <v>49</v>
      </c>
      <c r="B27" s="10" t="s">
        <v>48</v>
      </c>
      <c r="C27" s="57">
        <v>1.8499999999999999E-2</v>
      </c>
      <c r="D27" s="102">
        <v>1.5699999999999999E-2</v>
      </c>
      <c r="E27" s="68">
        <v>6.2500000000000003E-3</v>
      </c>
      <c r="F27" s="68">
        <v>2.4E-2</v>
      </c>
      <c r="G27" s="64" t="s">
        <v>80</v>
      </c>
      <c r="H27" s="68">
        <v>2.1399999999999999E-2</v>
      </c>
      <c r="I27" s="68">
        <v>0.106</v>
      </c>
      <c r="J27" s="64" t="s">
        <v>53</v>
      </c>
      <c r="K27" s="68">
        <v>7.0099999999999996E-2</v>
      </c>
      <c r="L27" s="81">
        <v>1.5900000000000001E-2</v>
      </c>
      <c r="M27" s="29">
        <v>2</v>
      </c>
      <c r="N27" s="32">
        <v>3</v>
      </c>
    </row>
    <row r="28" spans="1:14" ht="13.5" thickBot="1" x14ac:dyDescent="0.3">
      <c r="A28" s="8" t="s">
        <v>50</v>
      </c>
      <c r="B28" s="11" t="s">
        <v>48</v>
      </c>
      <c r="C28" s="58" t="s">
        <v>87</v>
      </c>
      <c r="D28" s="69">
        <v>27.4</v>
      </c>
      <c r="E28" s="69">
        <v>4.5</v>
      </c>
      <c r="F28" s="72">
        <v>28.5</v>
      </c>
      <c r="G28" s="72" t="s">
        <v>80</v>
      </c>
      <c r="H28" s="69">
        <v>15.6</v>
      </c>
      <c r="I28" s="72">
        <v>14.8</v>
      </c>
      <c r="J28" s="72" t="s">
        <v>53</v>
      </c>
      <c r="K28" s="72">
        <v>1.3</v>
      </c>
      <c r="L28" s="82">
        <v>0.6</v>
      </c>
      <c r="M28" s="30" t="s">
        <v>51</v>
      </c>
      <c r="N28" s="33" t="s">
        <v>51</v>
      </c>
    </row>
    <row r="30" spans="1:14" x14ac:dyDescent="0.25">
      <c r="A30" s="12" t="s">
        <v>60</v>
      </c>
      <c r="B30" s="17"/>
      <c r="C30" s="91" t="s">
        <v>61</v>
      </c>
      <c r="D30" s="91"/>
      <c r="E30" s="91"/>
    </row>
    <row r="31" spans="1:14" x14ac:dyDescent="0.25">
      <c r="A31" s="13"/>
      <c r="B31" s="15"/>
      <c r="C31" s="91" t="s">
        <v>62</v>
      </c>
      <c r="D31" s="91"/>
      <c r="E31" s="91"/>
    </row>
    <row r="32" spans="1:14" x14ac:dyDescent="0.25">
      <c r="B32" s="14"/>
      <c r="C32" s="91" t="s">
        <v>63</v>
      </c>
      <c r="D32" s="91"/>
      <c r="E32" s="91"/>
    </row>
    <row r="34" spans="1:5" x14ac:dyDescent="0.25">
      <c r="A34" s="12" t="s">
        <v>59</v>
      </c>
      <c r="B34" s="1" t="s">
        <v>52</v>
      </c>
      <c r="C34" s="92" t="s">
        <v>64</v>
      </c>
      <c r="D34" s="93"/>
      <c r="E34" s="94"/>
    </row>
    <row r="35" spans="1:5" ht="30" customHeight="1" x14ac:dyDescent="0.25">
      <c r="B35" s="1" t="s">
        <v>53</v>
      </c>
      <c r="C35" s="91" t="s">
        <v>81</v>
      </c>
      <c r="D35" s="91"/>
      <c r="E35" s="91"/>
    </row>
    <row r="36" spans="1:5" x14ac:dyDescent="0.25">
      <c r="B36" s="1" t="s">
        <v>80</v>
      </c>
      <c r="C36" s="91" t="s">
        <v>82</v>
      </c>
      <c r="D36" s="91"/>
      <c r="E36" s="91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36"/>
  <sheetViews>
    <sheetView zoomScale="80" zoomScaleNormal="80" workbookViewId="0">
      <selection sqref="A1:A2"/>
    </sheetView>
  </sheetViews>
  <sheetFormatPr baseColWidth="10" defaultColWidth="11.42578125" defaultRowHeight="12.75" x14ac:dyDescent="0.2"/>
  <cols>
    <col min="1" max="3" width="11.42578125" style="24"/>
    <col min="4" max="4" width="12.42578125" style="24" customWidth="1"/>
    <col min="5" max="5" width="11.42578125" style="24"/>
    <col min="6" max="6" width="13.42578125" style="24" bestFit="1" customWidth="1"/>
    <col min="7" max="7" width="124.85546875" style="23" bestFit="1" customWidth="1"/>
    <col min="8" max="8" width="13.140625" style="23" bestFit="1" customWidth="1"/>
    <col min="9" max="16384" width="11.42578125" style="23"/>
  </cols>
  <sheetData>
    <row r="1" spans="1:7" x14ac:dyDescent="0.2">
      <c r="A1" s="99" t="s">
        <v>71</v>
      </c>
      <c r="B1" s="99" t="s">
        <v>3</v>
      </c>
      <c r="C1" s="99" t="s">
        <v>5</v>
      </c>
      <c r="D1" s="99" t="s">
        <v>4</v>
      </c>
      <c r="E1" s="100" t="s">
        <v>72</v>
      </c>
      <c r="F1" s="100"/>
      <c r="G1" s="99" t="s">
        <v>76</v>
      </c>
    </row>
    <row r="2" spans="1:7" x14ac:dyDescent="0.2">
      <c r="A2" s="99"/>
      <c r="B2" s="99"/>
      <c r="C2" s="99"/>
      <c r="D2" s="99"/>
      <c r="E2" s="22" t="s">
        <v>74</v>
      </c>
      <c r="F2" s="22" t="s">
        <v>75</v>
      </c>
      <c r="G2" s="99"/>
    </row>
    <row r="3" spans="1:7" s="89" customFormat="1" x14ac:dyDescent="0.2">
      <c r="A3" s="73" t="s">
        <v>6</v>
      </c>
      <c r="B3" s="73" t="s">
        <v>33</v>
      </c>
      <c r="C3" s="64">
        <v>56.09</v>
      </c>
      <c r="D3" s="86" t="s">
        <v>83</v>
      </c>
      <c r="E3" s="90">
        <f>VLOOKUP(B3,'Tabla N°2'!$A$5:$M$28,13,FALSE)</f>
        <v>35</v>
      </c>
      <c r="F3" s="87">
        <f t="shared" ref="F3:F4" si="0">ROUND((ABS(+(E3-C3)/E3)*100),0)</f>
        <v>60</v>
      </c>
      <c r="G3" s="88" t="str">
        <f>CONCATENATE("En el ",A3," se detecta una superación de la concentración de ",B3,", correspondiente a un ",F3,"% respecto de la Norma NCh 1333")</f>
        <v>En el Pozo 8 se detecta una superación de la concentración de %Na, correspondiente a un 60% respecto de la Norma NCh 1333</v>
      </c>
    </row>
    <row r="4" spans="1:7" s="89" customFormat="1" x14ac:dyDescent="0.2">
      <c r="A4" s="73" t="s">
        <v>7</v>
      </c>
      <c r="B4" s="73" t="s">
        <v>28</v>
      </c>
      <c r="C4" s="64">
        <v>593</v>
      </c>
      <c r="D4" s="86" t="s">
        <v>48</v>
      </c>
      <c r="E4" s="90">
        <f>VLOOKUP(B4,'Tabla N°2'!$A$5:$M$28,13,FALSE)</f>
        <v>250</v>
      </c>
      <c r="F4" s="87">
        <f t="shared" si="0"/>
        <v>137</v>
      </c>
      <c r="G4" s="88" t="str">
        <f t="shared" ref="G4" si="1">CONCATENATE("En el ",A4," se detecta una superación de la concentración de ",B4,", correspondiente a un ",F4,"% respecto de la Norma NCh 1333")</f>
        <v>En el Pozo 2 se detecta una superación de la concentración de Sulfato, correspondiente a un 137% respecto de la Norma NCh 1333</v>
      </c>
    </row>
    <row r="5" spans="1:7" s="89" customFormat="1" x14ac:dyDescent="0.2">
      <c r="A5" s="73" t="s">
        <v>8</v>
      </c>
      <c r="B5" s="73" t="s">
        <v>28</v>
      </c>
      <c r="C5" s="64">
        <v>543.79999999999995</v>
      </c>
      <c r="D5" s="86" t="s">
        <v>48</v>
      </c>
      <c r="E5" s="90">
        <f>VLOOKUP(B5,'Tabla N°2'!$A$5:$M$28,13,FALSE)</f>
        <v>250</v>
      </c>
      <c r="F5" s="87">
        <f t="shared" ref="F5:F16" si="2">ROUND((ABS(+(E5-C5)/E5)*100),0)</f>
        <v>118</v>
      </c>
      <c r="G5" s="88" t="str">
        <f t="shared" ref="G5:G15" si="3">CONCATENATE("En el ",A5," se detecta una superación de la concentración de ",B5,", correspondiente a un ",F5,"% respecto de la Norma NCh 1333")</f>
        <v>En el Pozo 14 se detecta una superación de la concentración de Sulfato, correspondiente a un 118% respecto de la Norma NCh 1333</v>
      </c>
    </row>
    <row r="6" spans="1:7" s="89" customFormat="1" x14ac:dyDescent="0.2">
      <c r="A6" s="73" t="s">
        <v>8</v>
      </c>
      <c r="B6" s="73" t="s">
        <v>41</v>
      </c>
      <c r="C6" s="64">
        <v>0.80100000000000005</v>
      </c>
      <c r="D6" s="86" t="s">
        <v>48</v>
      </c>
      <c r="E6" s="66">
        <f>VLOOKUP(B6,'Tabla N°2'!$A$5:$M$28,13,FALSE)</f>
        <v>0.2</v>
      </c>
      <c r="F6" s="87">
        <f t="shared" si="2"/>
        <v>301</v>
      </c>
      <c r="G6" s="88" t="str">
        <f t="shared" si="3"/>
        <v>En el Pozo 14 se detecta una superación de la concentración de Manganeso, correspondiente a un 301% respecto de la Norma NCh 1333</v>
      </c>
    </row>
    <row r="7" spans="1:7" s="89" customFormat="1" x14ac:dyDescent="0.2">
      <c r="A7" s="73" t="s">
        <v>9</v>
      </c>
      <c r="B7" s="73" t="s">
        <v>28</v>
      </c>
      <c r="C7" s="64">
        <v>642.29999999999995</v>
      </c>
      <c r="D7" s="86" t="s">
        <v>48</v>
      </c>
      <c r="E7" s="90">
        <f>VLOOKUP(B7,'Tabla N°2'!$A$5:$M$28,13,FALSE)</f>
        <v>250</v>
      </c>
      <c r="F7" s="87">
        <f t="shared" si="2"/>
        <v>157</v>
      </c>
      <c r="G7" s="88" t="str">
        <f t="shared" si="3"/>
        <v>En el Pozo 5 se detecta una superación de la concentración de Sulfato, correspondiente a un 157% respecto de la Norma NCh 1333</v>
      </c>
    </row>
    <row r="8" spans="1:7" s="89" customFormat="1" x14ac:dyDescent="0.2">
      <c r="A8" s="73" t="s">
        <v>11</v>
      </c>
      <c r="B8" s="73" t="s">
        <v>28</v>
      </c>
      <c r="C8" s="64">
        <v>479.3</v>
      </c>
      <c r="D8" s="86" t="s">
        <v>48</v>
      </c>
      <c r="E8" s="90">
        <f>VLOOKUP(B8,'Tabla N°2'!$A$5:$M$28,13,FALSE)</f>
        <v>250</v>
      </c>
      <c r="F8" s="87">
        <f t="shared" si="2"/>
        <v>92</v>
      </c>
      <c r="G8" s="88" t="str">
        <f t="shared" si="3"/>
        <v>En el Pozo 12 se detecta una superación de la concentración de Sulfato, correspondiente a un 92% respecto de la Norma NCh 1333</v>
      </c>
    </row>
    <row r="9" spans="1:7" s="89" customFormat="1" x14ac:dyDescent="0.2">
      <c r="A9" s="73" t="s">
        <v>11</v>
      </c>
      <c r="B9" s="73" t="s">
        <v>41</v>
      </c>
      <c r="C9" s="64">
        <v>0.497</v>
      </c>
      <c r="D9" s="86" t="s">
        <v>48</v>
      </c>
      <c r="E9" s="66">
        <f>VLOOKUP(B9,'Tabla N°2'!$A$5:$M$28,13,FALSE)</f>
        <v>0.2</v>
      </c>
      <c r="F9" s="87">
        <f t="shared" si="2"/>
        <v>149</v>
      </c>
      <c r="G9" s="88" t="str">
        <f t="shared" si="3"/>
        <v>En el Pozo 12 se detecta una superación de la concentración de Manganeso, correspondiente a un 149% respecto de la Norma NCh 1333</v>
      </c>
    </row>
    <row r="10" spans="1:7" s="89" customFormat="1" x14ac:dyDescent="0.2">
      <c r="A10" s="73" t="s">
        <v>77</v>
      </c>
      <c r="B10" s="73" t="s">
        <v>28</v>
      </c>
      <c r="C10" s="64">
        <v>621.1</v>
      </c>
      <c r="D10" s="86" t="s">
        <v>48</v>
      </c>
      <c r="E10" s="90">
        <f>VLOOKUP(B10,'Tabla N°2'!$A$5:$M$28,13,FALSE)</f>
        <v>250</v>
      </c>
      <c r="F10" s="87">
        <f t="shared" si="2"/>
        <v>148</v>
      </c>
      <c r="G10" s="88" t="str">
        <f t="shared" si="3"/>
        <v>En el Pozo HA-1 se detecta una superación de la concentración de Sulfato, correspondiente a un 148% respecto de la Norma NCh 1333</v>
      </c>
    </row>
    <row r="11" spans="1:7" s="89" customFormat="1" x14ac:dyDescent="0.2">
      <c r="A11" s="73" t="s">
        <v>14</v>
      </c>
      <c r="B11" s="73" t="s">
        <v>25</v>
      </c>
      <c r="C11" s="64">
        <v>9.43</v>
      </c>
      <c r="D11" s="86" t="s">
        <v>46</v>
      </c>
      <c r="E11" s="66">
        <v>9</v>
      </c>
      <c r="F11" s="87">
        <f t="shared" si="2"/>
        <v>5</v>
      </c>
      <c r="G11" s="88" t="str">
        <f t="shared" si="3"/>
        <v>En el Pozo 15 se detecta una superación de la concentración de pH, correspondiente a un 5% respecto de la Norma NCh 1333</v>
      </c>
    </row>
    <row r="12" spans="1:7" s="89" customFormat="1" x14ac:dyDescent="0.2">
      <c r="A12" s="73" t="s">
        <v>14</v>
      </c>
      <c r="B12" s="73" t="s">
        <v>33</v>
      </c>
      <c r="C12" s="64">
        <v>64.760000000000005</v>
      </c>
      <c r="D12" s="86" t="s">
        <v>83</v>
      </c>
      <c r="E12" s="90">
        <f>VLOOKUP(B12,'Tabla N°2'!$A$5:$M$28,13,FALSE)</f>
        <v>35</v>
      </c>
      <c r="F12" s="87">
        <f t="shared" si="2"/>
        <v>85</v>
      </c>
      <c r="G12" s="88" t="str">
        <f t="shared" si="3"/>
        <v>En el Pozo 15 se detecta una superación de la concentración de %Na, correspondiente a un 85% respecto de la Norma NCh 1333</v>
      </c>
    </row>
    <row r="13" spans="1:7" s="89" customFormat="1" x14ac:dyDescent="0.2">
      <c r="A13" s="73" t="s">
        <v>14</v>
      </c>
      <c r="B13" s="73" t="s">
        <v>41</v>
      </c>
      <c r="C13" s="64">
        <v>0.35299999999999998</v>
      </c>
      <c r="D13" s="86" t="s">
        <v>48</v>
      </c>
      <c r="E13" s="66">
        <f>VLOOKUP(B13,'Tabla N°2'!$A$5:$M$28,13,FALSE)</f>
        <v>0.2</v>
      </c>
      <c r="F13" s="87">
        <f t="shared" si="2"/>
        <v>77</v>
      </c>
      <c r="G13" s="88" t="str">
        <f t="shared" si="3"/>
        <v>En el Pozo 15 se detecta una superación de la concentración de Manganeso, correspondiente a un 77% respecto de la Norma NCh 1333</v>
      </c>
    </row>
    <row r="14" spans="1:7" s="89" customFormat="1" x14ac:dyDescent="0.2">
      <c r="A14" s="73" t="s">
        <v>15</v>
      </c>
      <c r="B14" s="73" t="s">
        <v>25</v>
      </c>
      <c r="C14" s="64">
        <v>9.84</v>
      </c>
      <c r="D14" s="86" t="s">
        <v>46</v>
      </c>
      <c r="E14" s="66">
        <v>9</v>
      </c>
      <c r="F14" s="87">
        <f t="shared" si="2"/>
        <v>9</v>
      </c>
      <c r="G14" s="88" t="str">
        <f t="shared" si="3"/>
        <v>En el Pozo 16 se detecta una superación de la concentración de pH, correspondiente a un 9% respecto de la Norma NCh 1333</v>
      </c>
    </row>
    <row r="15" spans="1:7" s="89" customFormat="1" x14ac:dyDescent="0.2">
      <c r="A15" s="73" t="s">
        <v>15</v>
      </c>
      <c r="B15" s="73" t="s">
        <v>28</v>
      </c>
      <c r="C15" s="64">
        <v>341.7</v>
      </c>
      <c r="D15" s="86" t="s">
        <v>48</v>
      </c>
      <c r="E15" s="90">
        <f>VLOOKUP(B15,'Tabla N°2'!$A$5:$M$28,13,FALSE)</f>
        <v>250</v>
      </c>
      <c r="F15" s="87">
        <f t="shared" si="2"/>
        <v>37</v>
      </c>
      <c r="G15" s="88" t="str">
        <f t="shared" si="3"/>
        <v>En el Pozo 16 se detecta una superación de la concentración de Sulfato, correspondiente a un 37% respecto de la Norma NCh 1333</v>
      </c>
    </row>
    <row r="16" spans="1:7" s="89" customFormat="1" x14ac:dyDescent="0.2">
      <c r="A16" s="73" t="s">
        <v>15</v>
      </c>
      <c r="B16" s="73" t="s">
        <v>33</v>
      </c>
      <c r="C16" s="64">
        <v>40.98</v>
      </c>
      <c r="D16" s="86" t="s">
        <v>83</v>
      </c>
      <c r="E16" s="90">
        <f>VLOOKUP(B16,'Tabla N°2'!$A$5:$M$28,13,FALSE)</f>
        <v>35</v>
      </c>
      <c r="F16" s="87">
        <f t="shared" si="2"/>
        <v>17</v>
      </c>
      <c r="G16" s="88" t="str">
        <f t="shared" ref="G16" si="4">CONCATENATE("En el ",A16," se detecta una superación de la concentración de ",B16,", correspondiente a un ",F16,"% respecto de la Norma NCh 1333")</f>
        <v>En el Pozo 16 se detecta una superación de la concentración de %Na, correspondiente a un 17% respecto de la Norma NCh 1333</v>
      </c>
    </row>
    <row r="18" spans="1:7" x14ac:dyDescent="0.2">
      <c r="A18" s="99" t="s">
        <v>71</v>
      </c>
      <c r="B18" s="99" t="s">
        <v>3</v>
      </c>
      <c r="C18" s="99" t="s">
        <v>5</v>
      </c>
      <c r="D18" s="99" t="s">
        <v>4</v>
      </c>
      <c r="E18" s="101" t="s">
        <v>73</v>
      </c>
      <c r="F18" s="101"/>
      <c r="G18" s="99" t="s">
        <v>76</v>
      </c>
    </row>
    <row r="19" spans="1:7" x14ac:dyDescent="0.2">
      <c r="A19" s="99"/>
      <c r="B19" s="99"/>
      <c r="C19" s="99"/>
      <c r="D19" s="99"/>
      <c r="E19" s="22" t="s">
        <v>74</v>
      </c>
      <c r="F19" s="22" t="s">
        <v>75</v>
      </c>
      <c r="G19" s="99"/>
    </row>
    <row r="20" spans="1:7" s="89" customFormat="1" x14ac:dyDescent="0.2">
      <c r="A20" s="73" t="s">
        <v>6</v>
      </c>
      <c r="B20" s="73" t="s">
        <v>25</v>
      </c>
      <c r="C20" s="64">
        <v>8.6999999999999993</v>
      </c>
      <c r="D20" s="86" t="s">
        <v>46</v>
      </c>
      <c r="E20" s="66">
        <v>8.5</v>
      </c>
      <c r="F20" s="87">
        <f t="shared" ref="F20" si="5">ROUND((ABS(+(E20-C20)/E20)*100),0)</f>
        <v>2</v>
      </c>
      <c r="G20" s="88" t="str">
        <f t="shared" ref="G20" si="6">CONCATENATE("En el ",A20," se detecta una superación de la concentración de ",B20,", correspondiente a un ",F20,"% respecto de la Norma NCh 409")</f>
        <v>En el Pozo 8 se detecta una superación de la concentración de pH, correspondiente a un 2% respecto de la Norma NCh 409</v>
      </c>
    </row>
    <row r="21" spans="1:7" s="89" customFormat="1" x14ac:dyDescent="0.2">
      <c r="A21" s="73" t="s">
        <v>6</v>
      </c>
      <c r="B21" s="73" t="s">
        <v>41</v>
      </c>
      <c r="C21" s="64">
        <v>0.129</v>
      </c>
      <c r="D21" s="86" t="s">
        <v>48</v>
      </c>
      <c r="E21" s="66">
        <f>VLOOKUP(B21,'Tabla N°2'!$A$5:$N$28,14,FALSE)</f>
        <v>0.1</v>
      </c>
      <c r="F21" s="87">
        <f t="shared" ref="F21:F36" si="7">ROUND((ABS(+(E21-C21)/E21)*100),0)</f>
        <v>29</v>
      </c>
      <c r="G21" s="88" t="str">
        <f t="shared" ref="G21:G35" si="8">CONCATENATE("En el ",A21," se detecta una superación de la concentración de ",B21,", correspondiente a un ",F21,"% respecto de la Norma NCh 409")</f>
        <v>En el Pozo 8 se detecta una superación de la concentración de Manganeso, correspondiente a un 29% respecto de la Norma NCh 409</v>
      </c>
    </row>
    <row r="22" spans="1:7" s="89" customFormat="1" x14ac:dyDescent="0.2">
      <c r="A22" s="73" t="s">
        <v>7</v>
      </c>
      <c r="B22" s="73" t="s">
        <v>28</v>
      </c>
      <c r="C22" s="64">
        <v>593</v>
      </c>
      <c r="D22" s="86" t="s">
        <v>48</v>
      </c>
      <c r="E22" s="66">
        <f>VLOOKUP(B22,'Tabla N°2'!$A$5:$N$28,14,FALSE)</f>
        <v>500</v>
      </c>
      <c r="F22" s="87">
        <f t="shared" ref="F22" si="9">ROUND((ABS(+(E22-C22)/E22)*100),0)</f>
        <v>19</v>
      </c>
      <c r="G22" s="88" t="str">
        <f t="shared" ref="G22" si="10">CONCATENATE("En el ",A22," se detecta una superación de la concentración de ",B22,", correspondiente a un ",F22,"% respecto de la Norma NCh 409")</f>
        <v>En el Pozo 2 se detecta una superación de la concentración de Sulfato, correspondiente a un 19% respecto de la Norma NCh 409</v>
      </c>
    </row>
    <row r="23" spans="1:7" s="89" customFormat="1" x14ac:dyDescent="0.2">
      <c r="A23" s="73" t="s">
        <v>7</v>
      </c>
      <c r="B23" s="73" t="s">
        <v>41</v>
      </c>
      <c r="C23" s="67">
        <v>0.114</v>
      </c>
      <c r="D23" s="86" t="s">
        <v>48</v>
      </c>
      <c r="E23" s="66">
        <f>VLOOKUP(B23,'Tabla N°2'!$A$5:$N$28,14,FALSE)</f>
        <v>0.1</v>
      </c>
      <c r="F23" s="87">
        <f t="shared" ref="F23" si="11">ROUND((ABS(+(E23-C23)/E23)*100),0)</f>
        <v>14</v>
      </c>
      <c r="G23" s="88" t="str">
        <f t="shared" ref="G23" si="12">CONCATENATE("En el ",A23," se detecta una superación de la concentración de ",B23,", correspondiente a un ",F23,"% respecto de la Norma NCh 409")</f>
        <v>En el Pozo 2 se detecta una superación de la concentración de Manganeso, correspondiente a un 14% respecto de la Norma NCh 409</v>
      </c>
    </row>
    <row r="24" spans="1:7" s="89" customFormat="1" x14ac:dyDescent="0.2">
      <c r="A24" s="73" t="s">
        <v>8</v>
      </c>
      <c r="B24" s="73" t="s">
        <v>28</v>
      </c>
      <c r="C24" s="64">
        <v>543.79999999999995</v>
      </c>
      <c r="D24" s="86" t="s">
        <v>48</v>
      </c>
      <c r="E24" s="90">
        <f>VLOOKUP(B24,'Tabla N°2'!$A$5:$N$28,14,FALSE)</f>
        <v>500</v>
      </c>
      <c r="F24" s="87">
        <f t="shared" si="7"/>
        <v>9</v>
      </c>
      <c r="G24" s="88" t="str">
        <f t="shared" si="8"/>
        <v>En el Pozo 14 se detecta una superación de la concentración de Sulfato, correspondiente a un 9% respecto de la Norma NCh 409</v>
      </c>
    </row>
    <row r="25" spans="1:7" s="89" customFormat="1" x14ac:dyDescent="0.2">
      <c r="A25" s="73" t="s">
        <v>8</v>
      </c>
      <c r="B25" s="73" t="s">
        <v>41</v>
      </c>
      <c r="C25" s="64">
        <v>0.80100000000000005</v>
      </c>
      <c r="D25" s="86" t="s">
        <v>48</v>
      </c>
      <c r="E25" s="66">
        <f>VLOOKUP(B25,'Tabla N°2'!$A$5:$N$28,14,FALSE)</f>
        <v>0.1</v>
      </c>
      <c r="F25" s="87">
        <f t="shared" si="7"/>
        <v>701</v>
      </c>
      <c r="G25" s="88" t="str">
        <f t="shared" ref="G25" si="13">CONCATENATE("En el ",A25," se detecta una superación de la concentración de ",B25,", correspondiente a un ",F25,"% respecto de la Norma NCh 409")</f>
        <v>En el Pozo 14 se detecta una superación de la concentración de Manganeso, correspondiente a un 701% respecto de la Norma NCh 409</v>
      </c>
    </row>
    <row r="26" spans="1:7" s="89" customFormat="1" x14ac:dyDescent="0.2">
      <c r="A26" s="73" t="s">
        <v>8</v>
      </c>
      <c r="B26" s="73" t="s">
        <v>40</v>
      </c>
      <c r="C26" s="64">
        <v>0.55800000000000005</v>
      </c>
      <c r="D26" s="86" t="s">
        <v>48</v>
      </c>
      <c r="E26" s="66">
        <f>VLOOKUP(B26,'Tabla N°2'!$A$5:$N$28,14,FALSE)</f>
        <v>0.3</v>
      </c>
      <c r="F26" s="87">
        <f t="shared" si="7"/>
        <v>86</v>
      </c>
      <c r="G26" s="88" t="str">
        <f>CONCATENATE("En el ",A26," se detecta una superación de la concentración de ",B26,", correspondiente a un ",F26,"% respecto de la Norma NCh 409")</f>
        <v>En el Pozo 14 se detecta una superación de la concentración de Hierro, correspondiente a un 86% respecto de la Norma NCh 409</v>
      </c>
    </row>
    <row r="27" spans="1:7" s="89" customFormat="1" x14ac:dyDescent="0.2">
      <c r="A27" s="73" t="s">
        <v>9</v>
      </c>
      <c r="B27" s="73" t="s">
        <v>28</v>
      </c>
      <c r="C27" s="64">
        <v>642.29999999999995</v>
      </c>
      <c r="D27" s="86" t="s">
        <v>48</v>
      </c>
      <c r="E27" s="90">
        <f>VLOOKUP(B27,'Tabla N°2'!$A$5:$N$28,14,FALSE)</f>
        <v>500</v>
      </c>
      <c r="F27" s="87">
        <f t="shared" si="7"/>
        <v>28</v>
      </c>
      <c r="G27" s="88" t="str">
        <f t="shared" si="8"/>
        <v>En el Pozo 5 se detecta una superación de la concentración de Sulfato, correspondiente a un 28% respecto de la Norma NCh 409</v>
      </c>
    </row>
    <row r="28" spans="1:7" s="89" customFormat="1" x14ac:dyDescent="0.2">
      <c r="A28" s="73" t="s">
        <v>9</v>
      </c>
      <c r="B28" s="73" t="s">
        <v>36</v>
      </c>
      <c r="C28" s="64">
        <v>1.24E-2</v>
      </c>
      <c r="D28" s="86" t="s">
        <v>48</v>
      </c>
      <c r="E28" s="64">
        <f>VLOOKUP(B28,'Tabla N°2'!$A$5:$N$28,14,FALSE)</f>
        <v>0.01</v>
      </c>
      <c r="F28" s="87">
        <f t="shared" si="7"/>
        <v>24</v>
      </c>
      <c r="G28" s="88" t="str">
        <f t="shared" si="8"/>
        <v>En el Pozo 5 se detecta una superación de la concentración de Arsénico, correspondiente a un 24% respecto de la Norma NCh 409</v>
      </c>
    </row>
    <row r="29" spans="1:7" s="89" customFormat="1" x14ac:dyDescent="0.2">
      <c r="A29" s="73" t="s">
        <v>9</v>
      </c>
      <c r="B29" s="73" t="s">
        <v>40</v>
      </c>
      <c r="C29" s="64">
        <v>0.54</v>
      </c>
      <c r="D29" s="86" t="s">
        <v>48</v>
      </c>
      <c r="E29" s="66">
        <f>VLOOKUP(B29,'Tabla N°2'!$A$5:$N$28,14,FALSE)</f>
        <v>0.3</v>
      </c>
      <c r="F29" s="87">
        <f t="shared" si="7"/>
        <v>80</v>
      </c>
      <c r="G29" s="88" t="str">
        <f t="shared" si="8"/>
        <v>En el Pozo 5 se detecta una superación de la concentración de Hierro, correspondiente a un 80% respecto de la Norma NCh 409</v>
      </c>
    </row>
    <row r="30" spans="1:7" s="89" customFormat="1" x14ac:dyDescent="0.2">
      <c r="A30" s="73" t="s">
        <v>9</v>
      </c>
      <c r="B30" s="73" t="s">
        <v>41</v>
      </c>
      <c r="C30" s="64">
        <v>0.17</v>
      </c>
      <c r="D30" s="86" t="s">
        <v>48</v>
      </c>
      <c r="E30" s="66">
        <f>VLOOKUP(B30,'Tabla N°2'!$A$5:$N$28,14,FALSE)</f>
        <v>0.1</v>
      </c>
      <c r="F30" s="87">
        <f t="shared" si="7"/>
        <v>70</v>
      </c>
      <c r="G30" s="88" t="str">
        <f t="shared" si="8"/>
        <v>En el Pozo 5 se detecta una superación de la concentración de Manganeso, correspondiente a un 70% respecto de la Norma NCh 409</v>
      </c>
    </row>
    <row r="31" spans="1:7" s="89" customFormat="1" x14ac:dyDescent="0.2">
      <c r="A31" s="73" t="s">
        <v>11</v>
      </c>
      <c r="B31" s="73" t="s">
        <v>41</v>
      </c>
      <c r="C31" s="64">
        <v>0.497</v>
      </c>
      <c r="D31" s="86" t="s">
        <v>48</v>
      </c>
      <c r="E31" s="66">
        <f>VLOOKUP(B31,'Tabla N°2'!$A$5:$N$28,14,FALSE)</f>
        <v>0.1</v>
      </c>
      <c r="F31" s="87">
        <f t="shared" si="7"/>
        <v>397</v>
      </c>
      <c r="G31" s="88" t="str">
        <f t="shared" si="8"/>
        <v>En el Pozo 12 se detecta una superación de la concentración de Manganeso, correspondiente a un 397% respecto de la Norma NCh 409</v>
      </c>
    </row>
    <row r="32" spans="1:7" s="89" customFormat="1" x14ac:dyDescent="0.2">
      <c r="A32" s="73" t="s">
        <v>77</v>
      </c>
      <c r="B32" s="73" t="s">
        <v>28</v>
      </c>
      <c r="C32" s="64">
        <v>621.1</v>
      </c>
      <c r="D32" s="86" t="s">
        <v>48</v>
      </c>
      <c r="E32" s="90">
        <f>VLOOKUP(B32,'Tabla N°2'!$A$5:$N$28,14,FALSE)</f>
        <v>500</v>
      </c>
      <c r="F32" s="87">
        <f t="shared" si="7"/>
        <v>24</v>
      </c>
      <c r="G32" s="88" t="str">
        <f t="shared" si="8"/>
        <v>En el Pozo HA-1 se detecta una superación de la concentración de Sulfato, correspondiente a un 24% respecto de la Norma NCh 409</v>
      </c>
    </row>
    <row r="33" spans="1:7" s="89" customFormat="1" x14ac:dyDescent="0.2">
      <c r="A33" s="73" t="s">
        <v>77</v>
      </c>
      <c r="B33" s="73" t="s">
        <v>41</v>
      </c>
      <c r="C33" s="64">
        <v>0.13600000000000001</v>
      </c>
      <c r="D33" s="86" t="s">
        <v>48</v>
      </c>
      <c r="E33" s="66">
        <f>VLOOKUP(B33,'Tabla N°2'!$A$5:$N$28,14,FALSE)</f>
        <v>0.1</v>
      </c>
      <c r="F33" s="87">
        <f t="shared" si="7"/>
        <v>36</v>
      </c>
      <c r="G33" s="88" t="str">
        <f t="shared" si="8"/>
        <v>En el Pozo HA-1 se detecta una superación de la concentración de Manganeso, correspondiente a un 36% respecto de la Norma NCh 409</v>
      </c>
    </row>
    <row r="34" spans="1:7" s="89" customFormat="1" x14ac:dyDescent="0.2">
      <c r="A34" s="73" t="s">
        <v>14</v>
      </c>
      <c r="B34" s="73" t="s">
        <v>25</v>
      </c>
      <c r="C34" s="64">
        <v>9.43</v>
      </c>
      <c r="D34" s="86" t="s">
        <v>46</v>
      </c>
      <c r="E34" s="66">
        <v>8.5</v>
      </c>
      <c r="F34" s="87">
        <f t="shared" si="7"/>
        <v>11</v>
      </c>
      <c r="G34" s="88" t="str">
        <f t="shared" si="8"/>
        <v>En el Pozo 15 se detecta una superación de la concentración de pH, correspondiente a un 11% respecto de la Norma NCh 409</v>
      </c>
    </row>
    <row r="35" spans="1:7" s="89" customFormat="1" x14ac:dyDescent="0.2">
      <c r="A35" s="73" t="s">
        <v>14</v>
      </c>
      <c r="B35" s="73" t="s">
        <v>41</v>
      </c>
      <c r="C35" s="64">
        <v>0.35299999999999998</v>
      </c>
      <c r="D35" s="86" t="s">
        <v>48</v>
      </c>
      <c r="E35" s="66">
        <f>VLOOKUP(B35,'Tabla N°2'!$A$5:$N$28,14,FALSE)</f>
        <v>0.1</v>
      </c>
      <c r="F35" s="87">
        <f t="shared" si="7"/>
        <v>253</v>
      </c>
      <c r="G35" s="88" t="str">
        <f t="shared" si="8"/>
        <v>En el Pozo 15 se detecta una superación de la concentración de Manganeso, correspondiente a un 253% respecto de la Norma NCh 409</v>
      </c>
    </row>
    <row r="36" spans="1:7" s="89" customFormat="1" x14ac:dyDescent="0.2">
      <c r="A36" s="73" t="s">
        <v>15</v>
      </c>
      <c r="B36" s="73" t="s">
        <v>25</v>
      </c>
      <c r="C36" s="64">
        <v>9.84</v>
      </c>
      <c r="D36" s="86" t="s">
        <v>46</v>
      </c>
      <c r="E36" s="66">
        <v>8.5</v>
      </c>
      <c r="F36" s="87">
        <f t="shared" si="7"/>
        <v>16</v>
      </c>
      <c r="G36" s="88" t="str">
        <f t="shared" ref="G36" si="14">CONCATENATE("En el ",A36," se detecta una superación de la concentración de ",B36,", correspondiente a un ",F36,"% respecto de la Norma NCh 409")</f>
        <v>En el Pozo 16 se detecta una superación de la concentración de pH, correspondiente a un 16% respecto de la Norma NCh 409</v>
      </c>
    </row>
  </sheetData>
  <mergeCells count="12">
    <mergeCell ref="G18:G19"/>
    <mergeCell ref="E1:F1"/>
    <mergeCell ref="A1:A2"/>
    <mergeCell ref="B1:B2"/>
    <mergeCell ref="C1:C2"/>
    <mergeCell ref="D1:D2"/>
    <mergeCell ref="G1:G2"/>
    <mergeCell ref="A18:A19"/>
    <mergeCell ref="B18:B19"/>
    <mergeCell ref="C18:C19"/>
    <mergeCell ref="D18:D19"/>
    <mergeCell ref="E18:F18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2024-01-24T01:10:21Z</dcterms:modified>
</cp:coreProperties>
</file>